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440" windowHeight="12435"/>
  </bookViews>
  <sheets>
    <sheet name="фактические поступления" sheetId="2" r:id="rId1"/>
  </sheets>
  <calcPr calcId="125725"/>
</workbook>
</file>

<file path=xl/calcChain.xml><?xml version="1.0" encoding="utf-8"?>
<calcChain xmlns="http://schemas.openxmlformats.org/spreadsheetml/2006/main">
  <c r="L21" i="2"/>
  <c r="K21"/>
  <c r="J21"/>
  <c r="I21"/>
  <c r="H21"/>
  <c r="G21"/>
  <c r="G28" s="1"/>
  <c r="F21"/>
  <c r="F28" s="1"/>
  <c r="E21"/>
  <c r="D21"/>
  <c r="L5"/>
  <c r="K5"/>
  <c r="J5"/>
  <c r="I5"/>
  <c r="H5"/>
  <c r="G5"/>
  <c r="F5"/>
  <c r="E5"/>
  <c r="D5"/>
  <c r="O25"/>
  <c r="O24"/>
  <c r="O23"/>
  <c r="O22"/>
  <c r="O20"/>
  <c r="O19"/>
  <c r="O18"/>
  <c r="O15"/>
  <c r="O14"/>
  <c r="O13"/>
  <c r="O12"/>
  <c r="O11"/>
  <c r="O10"/>
  <c r="O8"/>
  <c r="O7"/>
  <c r="O6"/>
  <c r="N25"/>
  <c r="N24"/>
  <c r="N23"/>
  <c r="N22"/>
  <c r="N20"/>
  <c r="N19"/>
  <c r="N18"/>
  <c r="N17"/>
  <c r="N15"/>
  <c r="N14"/>
  <c r="N13"/>
  <c r="N12"/>
  <c r="N11"/>
  <c r="N10"/>
  <c r="N8"/>
  <c r="N7"/>
  <c r="N6"/>
  <c r="M21"/>
  <c r="C21"/>
  <c r="M5"/>
  <c r="C5"/>
  <c r="I28" l="1"/>
  <c r="H28"/>
  <c r="K28"/>
  <c r="J28"/>
  <c r="E28"/>
  <c r="D28"/>
  <c r="O21"/>
  <c r="N21"/>
  <c r="N5"/>
  <c r="L28"/>
  <c r="O5"/>
  <c r="C28"/>
  <c r="M28"/>
  <c r="O28" l="1"/>
  <c r="N28"/>
</calcChain>
</file>

<file path=xl/sharedStrings.xml><?xml version="1.0" encoding="utf-8"?>
<sst xmlns="http://schemas.openxmlformats.org/spreadsheetml/2006/main" count="61" uniqueCount="61">
  <si>
    <t>Код бюджетной классификации</t>
  </si>
  <si>
    <t>Наименование показателей</t>
  </si>
  <si>
    <t>1 00 00000 00 0000 000</t>
  </si>
  <si>
    <t xml:space="preserve"> НАЛОГОВЫЕ ДОХОДЫ И НЕНАЛОГОВЫЕ ДОХОДЫ</t>
  </si>
  <si>
    <t>1 01 02000 01 0000 110</t>
  </si>
  <si>
    <t>Налог на доходы физических лиц</t>
  </si>
  <si>
    <t>1 03 02000 01 0000 110</t>
  </si>
  <si>
    <t>Акцизы по подакцизным товарам (продукции), производимым на территории Российской Федерации</t>
  </si>
  <si>
    <t>Налог, взимаемый в связи с применением упрощенной системы налогообложения</t>
  </si>
  <si>
    <t>1 12 01000 01 0000 120</t>
  </si>
  <si>
    <t>2 00 00000 00 0000 000</t>
  </si>
  <si>
    <t>БЕЗВОЗМЕЗДНЫЕ ПОСТУПЛЕНИЯ</t>
  </si>
  <si>
    <t>Прочие безвозмездные поступления</t>
  </si>
  <si>
    <t>ВСЕГО ДОХОДОВ</t>
  </si>
  <si>
    <t>Единый  налог на  вмененный  доход  для  отдельных  видов  деятельности</t>
  </si>
  <si>
    <t>Единый  сельскохозяйственный  налог</t>
  </si>
  <si>
    <t>Налог, взимаемый в связи с применением патентной системы налогообложения, зачисляемый в бюджеты муниципальных районов</t>
  </si>
  <si>
    <t>Плата  за  негативное   воздействие  на  окружающую  среду</t>
  </si>
  <si>
    <t>Прочие доходы от оказания платных услуг</t>
  </si>
  <si>
    <t>Прочие доходы от компенсации затрат бюджетов муниципальных районов</t>
  </si>
  <si>
    <t>Доходы от продажи имущества, находящегося в собственности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</si>
  <si>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</si>
  <si>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Дотация</t>
  </si>
  <si>
    <t>Субсидии</t>
  </si>
  <si>
    <t>Субвенции</t>
  </si>
  <si>
    <t>Иные межбюджетные  трансферты</t>
  </si>
  <si>
    <t>Возврат субсидий, субвенций</t>
  </si>
  <si>
    <t>1 05 02000 02 0000 110</t>
  </si>
  <si>
    <t>1 05 01000 01 0000 110</t>
  </si>
  <si>
    <t>1 05 03000 01 0000 110</t>
  </si>
  <si>
    <t>1 05 04000 02 0000 110</t>
  </si>
  <si>
    <t>1 08 03010 01 0000 110</t>
  </si>
  <si>
    <t xml:space="preserve"> Государственная  пошлина</t>
  </si>
  <si>
    <t>1 13 01000 00 0000 130</t>
  </si>
  <si>
    <t>1 13 02995 05 0000 130</t>
  </si>
  <si>
    <t>1 14 02000 00 0000 410</t>
  </si>
  <si>
    <t>1 14 06000 00 0000 430</t>
  </si>
  <si>
    <t>1 16 00000 00 0000 140</t>
  </si>
  <si>
    <t>Поступления  от  денежных  взысканий (штрафов) и  иных   сумм в  возмещение   ущерба ,  зачисляемые  в  местный  бюджет</t>
  </si>
  <si>
    <t>1 17 00000 00 0000 180</t>
  </si>
  <si>
    <t>2 02 15001 05 0000 150</t>
  </si>
  <si>
    <t>2 02 20000 05 0000 150</t>
  </si>
  <si>
    <t>2 02 30000 05 0000 150</t>
  </si>
  <si>
    <t>2 02 40000 05 0000 150</t>
  </si>
  <si>
    <t>2 02 70000 05 0000 150</t>
  </si>
  <si>
    <t>2 19 60010 05 0000 150</t>
  </si>
  <si>
    <t>1 11 00000 00 0000 120</t>
  </si>
  <si>
    <t>Доходы от использования имущества, находящегося в государственной и муниципальной собственности</t>
  </si>
  <si>
    <t>Прочие  неналоговые доходы, инициативные платежи</t>
  </si>
  <si>
    <t>Сведения о фактических поступлениях доходов районного бюджета в сравнении с запланированными значениями за 2024 год</t>
  </si>
  <si>
    <t>Фактически поступило за 2024 год</t>
  </si>
  <si>
    <t>Утвержденные бюджетные назначения на 2024 год (решение о бюджете от 26.12.2023г. №1)</t>
  </si>
  <si>
    <t>Утвержденные бюджетные назначения на 2024год (о внесении изменений в решение о бюджете от 24.01.2024г. №2)</t>
  </si>
  <si>
    <t>Утвержденные бюджетные назначения на 2024 год (о внесении изменений в закон о бюджете от 15.03.2024г. №3)</t>
  </si>
  <si>
    <t>Утвержденные бюджетные назначения на 2024 год (о внесении изменений в закон о бюджете от 02.05.2024г. №2)</t>
  </si>
  <si>
    <t>Утвержденные бюджетные назначения на 2024 год (о внесении изменений в закон о бюджете от 20.08.2024г. №2)</t>
  </si>
  <si>
    <t>Утвержденные бюджетные назначения на 2024 год (о внесении изменений в закон о бюджете от 05.12.2024г. №1)</t>
  </si>
  <si>
    <t>Утвержденные бюджетные назначения на 2024 год (о внесении изменений в закон о бюджете от 25.12.2024г. №2)</t>
  </si>
  <si>
    <t>Утвержденные бюджетные назначения на 2024 год (о внесении изменений в закон о бюджете от 26.11.2024 г. №6)</t>
  </si>
  <si>
    <t>% исполнение утвержденных назначений (гр.9/гр3* 100)</t>
  </si>
  <si>
    <t>% исполнение уточненных назначений (гр.9/гр8* 100)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</si>
</sst>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0">
    <font>
      <sz val="10"/>
      <name val="Arial Cyr"/>
      <charset val="204"/>
    </font>
    <font>
      <sz val="10"/>
      <name val="Arial Cy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4" fillId="0" borderId="0"/>
    <xf numFmtId="0" fontId="1" fillId="0" borderId="0"/>
  </cellStyleXfs>
  <cellXfs count="46">
    <xf numFmtId="0" fontId="0" fillId="0" borderId="0" xfId="0"/>
    <xf numFmtId="0" fontId="2" fillId="0" borderId="1" xfId="3" applyFont="1" applyFill="1" applyBorder="1" applyAlignment="1" applyProtection="1">
      <alignment horizontal="center" vertical="center" wrapText="1"/>
      <protection locked="0"/>
    </xf>
    <xf numFmtId="0" fontId="2" fillId="0" borderId="2" xfId="3" applyFont="1" applyFill="1" applyBorder="1" applyAlignment="1" applyProtection="1">
      <alignment horizontal="center" vertical="center" wrapText="1"/>
      <protection locked="0"/>
    </xf>
    <xf numFmtId="3" fontId="2" fillId="2" borderId="2" xfId="3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3" applyFont="1" applyFill="1" applyBorder="1" applyAlignment="1" applyProtection="1">
      <alignment horizontal="left" vertical="center" wrapText="1"/>
      <protection locked="0"/>
    </xf>
    <xf numFmtId="3" fontId="3" fillId="2" borderId="2" xfId="3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3" applyFont="1" applyBorder="1" applyAlignment="1" applyProtection="1">
      <alignment horizontal="left" vertical="center" wrapText="1"/>
      <protection locked="0"/>
    </xf>
    <xf numFmtId="0" fontId="3" fillId="0" borderId="1" xfId="3" applyFont="1" applyBorder="1" applyAlignment="1" applyProtection="1">
      <alignment vertical="center" wrapText="1"/>
      <protection locked="0"/>
    </xf>
    <xf numFmtId="0" fontId="3" fillId="0" borderId="3" xfId="3" applyFont="1" applyBorder="1" applyAlignment="1" applyProtection="1">
      <alignment horizontal="left" vertical="center" wrapText="1"/>
      <protection locked="0"/>
    </xf>
    <xf numFmtId="0" fontId="3" fillId="0" borderId="2" xfId="2" applyFont="1" applyFill="1" applyBorder="1" applyAlignment="1">
      <alignment horizontal="left" vertical="center" wrapText="1"/>
    </xf>
    <xf numFmtId="0" fontId="3" fillId="2" borderId="3" xfId="3" applyFont="1" applyFill="1" applyBorder="1" applyAlignment="1" applyProtection="1">
      <alignment horizontal="left" vertical="center" wrapText="1"/>
    </xf>
    <xf numFmtId="0" fontId="3" fillId="0" borderId="3" xfId="2" applyFont="1" applyFill="1" applyBorder="1" applyAlignment="1">
      <alignment horizontal="left" vertical="center" wrapText="1"/>
    </xf>
    <xf numFmtId="164" fontId="3" fillId="2" borderId="2" xfId="3" applyNumberFormat="1" applyFont="1" applyFill="1" applyBorder="1" applyAlignment="1" applyProtection="1">
      <alignment horizontal="center" vertical="center" wrapText="1"/>
      <protection locked="0"/>
    </xf>
    <xf numFmtId="0" fontId="2" fillId="2" borderId="0" xfId="3" applyFont="1" applyFill="1" applyBorder="1" applyAlignment="1" applyProtection="1">
      <alignment horizontal="center" vertical="center" wrapText="1"/>
      <protection locked="0"/>
    </xf>
    <xf numFmtId="0" fontId="3" fillId="0" borderId="2" xfId="3" applyFont="1" applyBorder="1" applyAlignment="1" applyProtection="1">
      <alignment horizontal="center" vertical="center" wrapText="1"/>
      <protection locked="0"/>
    </xf>
    <xf numFmtId="0" fontId="3" fillId="0" borderId="1" xfId="3" applyFont="1" applyBorder="1" applyAlignment="1" applyProtection="1">
      <alignment horizontal="center" vertical="center" wrapText="1"/>
      <protection locked="0"/>
    </xf>
    <xf numFmtId="1" fontId="3" fillId="2" borderId="2" xfId="3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3" applyFont="1" applyBorder="1" applyAlignment="1" applyProtection="1">
      <alignment horizontal="center" vertical="center" wrapText="1"/>
      <protection locked="0"/>
    </xf>
    <xf numFmtId="3" fontId="2" fillId="0" borderId="0" xfId="3" applyNumberFormat="1" applyFont="1" applyBorder="1" applyAlignment="1" applyProtection="1">
      <alignment horizontal="center" vertical="center" wrapText="1"/>
      <protection locked="0"/>
    </xf>
    <xf numFmtId="3" fontId="2" fillId="2" borderId="0" xfId="3" applyNumberFormat="1" applyFont="1" applyFill="1" applyBorder="1" applyAlignment="1" applyProtection="1">
      <alignment horizontal="center" vertical="center" wrapText="1"/>
      <protection locked="0"/>
    </xf>
    <xf numFmtId="2" fontId="2" fillId="0" borderId="0" xfId="3" applyNumberFormat="1" applyFont="1" applyFill="1" applyBorder="1" applyAlignment="1" applyProtection="1">
      <alignment horizontal="center" vertical="center" wrapText="1"/>
      <protection locked="0"/>
    </xf>
    <xf numFmtId="3" fontId="2" fillId="0" borderId="0" xfId="3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wrapText="1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3" xfId="3" applyFont="1" applyFill="1" applyBorder="1" applyAlignment="1" applyProtection="1">
      <alignment horizontal="left" vertical="center" wrapText="1"/>
      <protection locked="0"/>
    </xf>
    <xf numFmtId="0" fontId="2" fillId="2" borderId="3" xfId="3" applyFont="1" applyFill="1" applyBorder="1" applyAlignment="1" applyProtection="1">
      <alignment horizontal="left" vertical="center" wrapText="1"/>
    </xf>
    <xf numFmtId="164" fontId="2" fillId="3" borderId="2" xfId="3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3" applyFont="1" applyFill="1" applyBorder="1" applyAlignment="1" applyProtection="1">
      <alignment horizontal="left" vertical="center" wrapText="1"/>
      <protection locked="0"/>
    </xf>
    <xf numFmtId="164" fontId="2" fillId="0" borderId="2" xfId="3" applyNumberFormat="1" applyFont="1" applyFill="1" applyBorder="1" applyAlignment="1" applyProtection="1">
      <alignment horizontal="center" vertical="center" wrapText="1"/>
      <protection locked="0"/>
    </xf>
    <xf numFmtId="1" fontId="3" fillId="0" borderId="2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0" fontId="6" fillId="2" borderId="2" xfId="3" applyFont="1" applyFill="1" applyBorder="1" applyAlignment="1" applyProtection="1">
      <alignment horizontal="center" vertical="center" wrapText="1"/>
      <protection locked="0"/>
    </xf>
    <xf numFmtId="0" fontId="6" fillId="0" borderId="2" xfId="3" applyFont="1" applyFill="1" applyBorder="1" applyAlignment="1" applyProtection="1">
      <alignment horizontal="center" vertical="center" wrapText="1"/>
      <protection locked="0"/>
    </xf>
    <xf numFmtId="0" fontId="2" fillId="0" borderId="0" xfId="3" applyFont="1" applyBorder="1" applyAlignment="1" applyProtection="1">
      <alignment vertical="center" wrapText="1"/>
      <protection locked="0"/>
    </xf>
    <xf numFmtId="0" fontId="3" fillId="0" borderId="6" xfId="3" applyFont="1" applyBorder="1" applyAlignment="1" applyProtection="1">
      <alignment horizontal="center" vertical="center" wrapText="1"/>
      <protection locked="0"/>
    </xf>
    <xf numFmtId="0" fontId="2" fillId="0" borderId="0" xfId="3" applyFont="1" applyBorder="1" applyAlignment="1" applyProtection="1">
      <alignment horizontal="center" vertical="center" wrapText="1"/>
      <protection locked="0"/>
    </xf>
    <xf numFmtId="164" fontId="2" fillId="4" borderId="2" xfId="3" applyNumberFormat="1" applyFont="1" applyFill="1" applyBorder="1" applyAlignment="1" applyProtection="1">
      <alignment horizontal="center" vertical="center" wrapText="1"/>
      <protection locked="0"/>
    </xf>
    <xf numFmtId="0" fontId="3" fillId="0" borderId="6" xfId="3" applyFont="1" applyBorder="1" applyAlignment="1" applyProtection="1">
      <alignment horizontal="center" vertical="center" wrapText="1"/>
      <protection locked="0"/>
    </xf>
    <xf numFmtId="0" fontId="5" fillId="3" borderId="4" xfId="1" applyNumberFormat="1" applyFont="1" applyFill="1" applyBorder="1" applyAlignment="1">
      <alignment horizontal="center" vertical="center" wrapText="1"/>
    </xf>
    <xf numFmtId="0" fontId="5" fillId="3" borderId="5" xfId="1" applyNumberFormat="1" applyFont="1" applyFill="1" applyBorder="1" applyAlignment="1">
      <alignment horizontal="center" vertical="center" wrapText="1"/>
    </xf>
    <xf numFmtId="0" fontId="8" fillId="0" borderId="2" xfId="3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>
      <alignment vertical="center" wrapText="1"/>
    </xf>
  </cellXfs>
  <cellStyles count="4">
    <cellStyle name="Normal" xfId="1"/>
    <cellStyle name="Обычный" xfId="0" builtinId="0"/>
    <cellStyle name="Обычный_Исполнение 9 месяцев доходы" xfId="2"/>
    <cellStyle name="Обычный_ПРАВИТЕЛЬСТВО-2003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3"/>
  <sheetViews>
    <sheetView tabSelected="1" topLeftCell="A10" workbookViewId="0">
      <selection activeCell="R20" sqref="R20"/>
    </sheetView>
  </sheetViews>
  <sheetFormatPr defaultRowHeight="15.75"/>
  <cols>
    <col min="1" max="1" width="23.42578125" style="39" customWidth="1"/>
    <col min="2" max="2" width="52.5703125" style="39" customWidth="1"/>
    <col min="3" max="3" width="12.85546875" style="13" customWidth="1"/>
    <col min="4" max="4" width="14.7109375" style="13" customWidth="1"/>
    <col min="5" max="5" width="0.28515625" style="13" customWidth="1"/>
    <col min="6" max="7" width="20.140625" style="13" hidden="1" customWidth="1"/>
    <col min="8" max="10" width="14" style="13" customWidth="1"/>
    <col min="11" max="11" width="0.28515625" style="13" customWidth="1"/>
    <col min="12" max="12" width="14" style="13" customWidth="1"/>
    <col min="13" max="13" width="12.85546875" style="13" customWidth="1"/>
    <col min="14" max="14" width="12.7109375" style="39" customWidth="1"/>
    <col min="15" max="15" width="10.85546875" style="13" customWidth="1"/>
    <col min="16" max="16" width="11.7109375" style="39" bestFit="1" customWidth="1"/>
    <col min="17" max="17" width="9.5703125" style="39" bestFit="1" customWidth="1"/>
    <col min="18" max="18" width="16.7109375" style="39" customWidth="1"/>
    <col min="19" max="16384" width="9.140625" style="39"/>
  </cols>
  <sheetData>
    <row r="1" spans="1:16" ht="61.5" customHeight="1">
      <c r="A1" s="37"/>
      <c r="B1" s="44" t="s">
        <v>49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</row>
    <row r="2" spans="1:16" ht="19.5" customHeight="1">
      <c r="M2" s="41"/>
      <c r="O2" s="38"/>
    </row>
    <row r="3" spans="1:16" ht="121.5" customHeight="1">
      <c r="A3" s="17" t="s">
        <v>0</v>
      </c>
      <c r="B3" s="1" t="s">
        <v>1</v>
      </c>
      <c r="C3" s="35" t="s">
        <v>51</v>
      </c>
      <c r="D3" s="35" t="s">
        <v>52</v>
      </c>
      <c r="E3" s="35" t="s">
        <v>53</v>
      </c>
      <c r="F3" s="35"/>
      <c r="G3" s="35"/>
      <c r="H3" s="35" t="s">
        <v>54</v>
      </c>
      <c r="I3" s="35" t="s">
        <v>55</v>
      </c>
      <c r="J3" s="35" t="s">
        <v>58</v>
      </c>
      <c r="K3" s="35" t="s">
        <v>56</v>
      </c>
      <c r="L3" s="35" t="s">
        <v>57</v>
      </c>
      <c r="M3" s="35" t="s">
        <v>50</v>
      </c>
      <c r="N3" s="36" t="s">
        <v>59</v>
      </c>
      <c r="O3" s="36" t="s">
        <v>60</v>
      </c>
    </row>
    <row r="4" spans="1:16" ht="18.75" customHeight="1">
      <c r="A4" s="14">
        <v>1</v>
      </c>
      <c r="B4" s="15">
        <v>2</v>
      </c>
      <c r="C4" s="16">
        <v>3</v>
      </c>
      <c r="D4" s="16">
        <v>4</v>
      </c>
      <c r="E4" s="16">
        <v>5</v>
      </c>
      <c r="F4" s="16">
        <v>5</v>
      </c>
      <c r="G4" s="16">
        <v>6</v>
      </c>
      <c r="H4" s="16">
        <v>5</v>
      </c>
      <c r="I4" s="16">
        <v>6</v>
      </c>
      <c r="J4" s="16">
        <v>7</v>
      </c>
      <c r="K4" s="16">
        <v>9</v>
      </c>
      <c r="L4" s="16">
        <v>8</v>
      </c>
      <c r="M4" s="16">
        <v>9</v>
      </c>
      <c r="N4" s="16">
        <v>10</v>
      </c>
      <c r="O4" s="16">
        <v>11</v>
      </c>
    </row>
    <row r="5" spans="1:16" ht="24" customHeight="1">
      <c r="A5" s="2" t="s">
        <v>2</v>
      </c>
      <c r="B5" s="30" t="s">
        <v>3</v>
      </c>
      <c r="C5" s="31">
        <f>SUM(C6:C20)</f>
        <v>616289</v>
      </c>
      <c r="D5" s="31">
        <f t="shared" ref="D5:L5" si="0">SUM(D6:D20)</f>
        <v>616289</v>
      </c>
      <c r="E5" s="31">
        <f t="shared" si="0"/>
        <v>622264</v>
      </c>
      <c r="F5" s="31">
        <f t="shared" si="0"/>
        <v>616289</v>
      </c>
      <c r="G5" s="31">
        <f t="shared" si="0"/>
        <v>616289</v>
      </c>
      <c r="H5" s="31">
        <f t="shared" si="0"/>
        <v>675271.6</v>
      </c>
      <c r="I5" s="31">
        <f t="shared" si="0"/>
        <v>734767.7</v>
      </c>
      <c r="J5" s="31">
        <f t="shared" si="0"/>
        <v>792627.7</v>
      </c>
      <c r="K5" s="31">
        <f t="shared" si="0"/>
        <v>806627.7</v>
      </c>
      <c r="L5" s="31">
        <f t="shared" si="0"/>
        <v>860699</v>
      </c>
      <c r="M5" s="31">
        <f t="shared" ref="M5" si="1">SUM(M6:M20)</f>
        <v>909210</v>
      </c>
      <c r="N5" s="31">
        <f>SUM(M5/C5*100)</f>
        <v>147.52981150077318</v>
      </c>
      <c r="O5" s="31">
        <f>SUM(M5/L5*100)</f>
        <v>105.63623287583697</v>
      </c>
    </row>
    <row r="6" spans="1:16" ht="20.100000000000001" customHeight="1">
      <c r="A6" s="14" t="s">
        <v>4</v>
      </c>
      <c r="B6" s="6" t="s">
        <v>5</v>
      </c>
      <c r="C6" s="32">
        <v>559963</v>
      </c>
      <c r="D6" s="32">
        <v>559963</v>
      </c>
      <c r="E6" s="32">
        <v>565938</v>
      </c>
      <c r="F6" s="32">
        <v>559963</v>
      </c>
      <c r="G6" s="32">
        <v>559963</v>
      </c>
      <c r="H6" s="32">
        <v>618552.1</v>
      </c>
      <c r="I6" s="32">
        <v>678048.2</v>
      </c>
      <c r="J6" s="32">
        <v>735908.2</v>
      </c>
      <c r="K6" s="32">
        <v>749908.2</v>
      </c>
      <c r="L6" s="32">
        <v>792031.5</v>
      </c>
      <c r="M6" s="32">
        <v>836456</v>
      </c>
      <c r="N6" s="31">
        <f>SUM(M6/C6*100)</f>
        <v>149.37701240974849</v>
      </c>
      <c r="O6" s="31">
        <f t="shared" ref="O6:O28" si="2">SUM(M6/L6*100)</f>
        <v>105.60893095792277</v>
      </c>
    </row>
    <row r="7" spans="1:16" ht="48" customHeight="1">
      <c r="A7" s="14" t="s">
        <v>6</v>
      </c>
      <c r="B7" s="7" t="s">
        <v>7</v>
      </c>
      <c r="C7" s="32">
        <v>10902</v>
      </c>
      <c r="D7" s="32">
        <v>10902</v>
      </c>
      <c r="E7" s="32">
        <v>10902</v>
      </c>
      <c r="F7" s="32">
        <v>10902</v>
      </c>
      <c r="G7" s="32">
        <v>10902</v>
      </c>
      <c r="H7" s="32">
        <v>10902</v>
      </c>
      <c r="I7" s="32">
        <v>10902</v>
      </c>
      <c r="J7" s="32">
        <v>10902</v>
      </c>
      <c r="K7" s="32">
        <v>10902</v>
      </c>
      <c r="L7" s="32">
        <v>10902</v>
      </c>
      <c r="M7" s="32">
        <v>11694</v>
      </c>
      <c r="N7" s="31">
        <f>SUM(M7/C7*100)</f>
        <v>107.26472206934507</v>
      </c>
      <c r="O7" s="31">
        <f t="shared" si="2"/>
        <v>107.26472206934507</v>
      </c>
    </row>
    <row r="8" spans="1:16" ht="34.5" customHeight="1">
      <c r="A8" s="14" t="s">
        <v>28</v>
      </c>
      <c r="B8" s="4" t="s">
        <v>8</v>
      </c>
      <c r="C8" s="32">
        <v>5048</v>
      </c>
      <c r="D8" s="32">
        <v>5048</v>
      </c>
      <c r="E8" s="32">
        <v>5048</v>
      </c>
      <c r="F8" s="32">
        <v>5048</v>
      </c>
      <c r="G8" s="32">
        <v>5048</v>
      </c>
      <c r="H8" s="32">
        <v>5048</v>
      </c>
      <c r="I8" s="32">
        <v>5048</v>
      </c>
      <c r="J8" s="32">
        <v>5048</v>
      </c>
      <c r="K8" s="32">
        <v>5048</v>
      </c>
      <c r="L8" s="32">
        <v>8648</v>
      </c>
      <c r="M8" s="32">
        <v>8724</v>
      </c>
      <c r="N8" s="31">
        <f>SUM(M8/C8*100)</f>
        <v>172.82091917591126</v>
      </c>
      <c r="O8" s="31">
        <f t="shared" si="2"/>
        <v>100.87881591119334</v>
      </c>
    </row>
    <row r="9" spans="1:16" ht="34.5" customHeight="1">
      <c r="A9" s="14" t="s">
        <v>27</v>
      </c>
      <c r="B9" s="4" t="s">
        <v>14</v>
      </c>
      <c r="C9" s="32"/>
      <c r="D9" s="32"/>
      <c r="E9" s="32"/>
      <c r="F9" s="32"/>
      <c r="G9" s="32"/>
      <c r="H9" s="32"/>
      <c r="I9" s="32"/>
      <c r="J9" s="32"/>
      <c r="K9" s="32"/>
      <c r="L9" s="32"/>
      <c r="M9" s="32">
        <v>13</v>
      </c>
      <c r="N9" s="31">
        <v>0</v>
      </c>
      <c r="O9" s="31">
        <v>0</v>
      </c>
    </row>
    <row r="10" spans="1:16" ht="21.75" customHeight="1">
      <c r="A10" s="14" t="s">
        <v>29</v>
      </c>
      <c r="B10" s="27" t="s">
        <v>15</v>
      </c>
      <c r="C10" s="32">
        <v>3437</v>
      </c>
      <c r="D10" s="32">
        <v>3437</v>
      </c>
      <c r="E10" s="32">
        <v>3437</v>
      </c>
      <c r="F10" s="32">
        <v>3437</v>
      </c>
      <c r="G10" s="32">
        <v>3437</v>
      </c>
      <c r="H10" s="32">
        <v>3437</v>
      </c>
      <c r="I10" s="32">
        <v>3437</v>
      </c>
      <c r="J10" s="32">
        <v>3437</v>
      </c>
      <c r="K10" s="32">
        <v>3437</v>
      </c>
      <c r="L10" s="32">
        <v>7437</v>
      </c>
      <c r="M10" s="32">
        <v>7407</v>
      </c>
      <c r="N10" s="31">
        <f t="shared" ref="N10:N15" si="3">SUM(M10/C10*100)</f>
        <v>215.50771021239453</v>
      </c>
      <c r="O10" s="31">
        <f t="shared" si="2"/>
        <v>99.596611536910046</v>
      </c>
    </row>
    <row r="11" spans="1:16" ht="46.15" customHeight="1">
      <c r="A11" s="14" t="s">
        <v>30</v>
      </c>
      <c r="B11" s="8" t="s">
        <v>16</v>
      </c>
      <c r="C11" s="32">
        <v>11982</v>
      </c>
      <c r="D11" s="32">
        <v>11982</v>
      </c>
      <c r="E11" s="32">
        <v>11982</v>
      </c>
      <c r="F11" s="32">
        <v>11982</v>
      </c>
      <c r="G11" s="32">
        <v>11982</v>
      </c>
      <c r="H11" s="32">
        <v>11982</v>
      </c>
      <c r="I11" s="32">
        <v>11982</v>
      </c>
      <c r="J11" s="32">
        <v>11982</v>
      </c>
      <c r="K11" s="32">
        <v>11982</v>
      </c>
      <c r="L11" s="32">
        <v>11982</v>
      </c>
      <c r="M11" s="32">
        <v>11583</v>
      </c>
      <c r="N11" s="31">
        <f t="shared" si="3"/>
        <v>96.670005007511264</v>
      </c>
      <c r="O11" s="31">
        <f t="shared" si="2"/>
        <v>96.670005007511264</v>
      </c>
      <c r="P11" s="18"/>
    </row>
    <row r="12" spans="1:16" ht="23.45" customHeight="1">
      <c r="A12" s="14" t="s">
        <v>31</v>
      </c>
      <c r="B12" s="8" t="s">
        <v>32</v>
      </c>
      <c r="C12" s="32">
        <v>3737</v>
      </c>
      <c r="D12" s="32">
        <v>3737</v>
      </c>
      <c r="E12" s="32">
        <v>3737</v>
      </c>
      <c r="F12" s="32">
        <v>3737</v>
      </c>
      <c r="G12" s="32">
        <v>3737</v>
      </c>
      <c r="H12" s="32">
        <v>3737</v>
      </c>
      <c r="I12" s="32">
        <v>3737</v>
      </c>
      <c r="J12" s="32">
        <v>3737</v>
      </c>
      <c r="K12" s="32">
        <v>3737</v>
      </c>
      <c r="L12" s="32">
        <v>6101</v>
      </c>
      <c r="M12" s="32">
        <v>6376</v>
      </c>
      <c r="N12" s="31">
        <f t="shared" si="3"/>
        <v>170.61814289537062</v>
      </c>
      <c r="O12" s="31">
        <f t="shared" si="2"/>
        <v>104.50745779380431</v>
      </c>
    </row>
    <row r="13" spans="1:16" ht="46.9" customHeight="1">
      <c r="A13" s="14" t="s">
        <v>46</v>
      </c>
      <c r="B13" s="8" t="s">
        <v>47</v>
      </c>
      <c r="C13" s="32">
        <v>18249</v>
      </c>
      <c r="D13" s="32">
        <v>18249</v>
      </c>
      <c r="E13" s="32">
        <v>18249</v>
      </c>
      <c r="F13" s="32">
        <v>18249</v>
      </c>
      <c r="G13" s="32">
        <v>18249</v>
      </c>
      <c r="H13" s="32">
        <v>18249</v>
      </c>
      <c r="I13" s="32">
        <v>18249</v>
      </c>
      <c r="J13" s="32">
        <v>18249</v>
      </c>
      <c r="K13" s="32">
        <v>18249</v>
      </c>
      <c r="L13" s="32">
        <v>20781</v>
      </c>
      <c r="M13" s="32">
        <v>21821</v>
      </c>
      <c r="N13" s="31">
        <f t="shared" si="3"/>
        <v>119.57367526987781</v>
      </c>
      <c r="O13" s="31">
        <f t="shared" si="2"/>
        <v>105.00457148356672</v>
      </c>
    </row>
    <row r="14" spans="1:16" s="13" customFormat="1" ht="37.5" customHeight="1">
      <c r="A14" s="14" t="s">
        <v>9</v>
      </c>
      <c r="B14" s="27" t="s">
        <v>17</v>
      </c>
      <c r="C14" s="32">
        <v>1280</v>
      </c>
      <c r="D14" s="32">
        <v>1280</v>
      </c>
      <c r="E14" s="32">
        <v>1280</v>
      </c>
      <c r="F14" s="32">
        <v>1280</v>
      </c>
      <c r="G14" s="32">
        <v>1280</v>
      </c>
      <c r="H14" s="32">
        <v>1280</v>
      </c>
      <c r="I14" s="32">
        <v>1280</v>
      </c>
      <c r="J14" s="32">
        <v>1280</v>
      </c>
      <c r="K14" s="32">
        <v>1280</v>
      </c>
      <c r="L14" s="32">
        <v>1059</v>
      </c>
      <c r="M14" s="32">
        <v>1050</v>
      </c>
      <c r="N14" s="31">
        <f t="shared" si="3"/>
        <v>82.03125</v>
      </c>
      <c r="O14" s="31">
        <f t="shared" si="2"/>
        <v>99.150141643059484</v>
      </c>
    </row>
    <row r="15" spans="1:16" ht="23.45" customHeight="1">
      <c r="A15" s="14" t="s">
        <v>33</v>
      </c>
      <c r="B15" s="9" t="s">
        <v>18</v>
      </c>
      <c r="C15" s="32">
        <v>40</v>
      </c>
      <c r="D15" s="32">
        <v>40</v>
      </c>
      <c r="E15" s="32">
        <v>40</v>
      </c>
      <c r="F15" s="32">
        <v>40</v>
      </c>
      <c r="G15" s="32">
        <v>40</v>
      </c>
      <c r="H15" s="32">
        <v>40</v>
      </c>
      <c r="I15" s="32">
        <v>40</v>
      </c>
      <c r="J15" s="32">
        <v>40</v>
      </c>
      <c r="K15" s="32">
        <v>40</v>
      </c>
      <c r="L15" s="32">
        <v>40</v>
      </c>
      <c r="M15" s="32">
        <v>52</v>
      </c>
      <c r="N15" s="31">
        <f t="shared" si="3"/>
        <v>130</v>
      </c>
      <c r="O15" s="31">
        <f t="shared" si="2"/>
        <v>130</v>
      </c>
    </row>
    <row r="16" spans="1:16" ht="31.9" customHeight="1">
      <c r="A16" s="14" t="s">
        <v>34</v>
      </c>
      <c r="B16" s="9" t="s">
        <v>19</v>
      </c>
      <c r="C16" s="32">
        <v>0</v>
      </c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0</v>
      </c>
      <c r="L16" s="32">
        <v>0</v>
      </c>
      <c r="M16" s="32">
        <v>431</v>
      </c>
      <c r="N16" s="31">
        <v>0</v>
      </c>
      <c r="O16" s="31">
        <v>0</v>
      </c>
    </row>
    <row r="17" spans="1:15" ht="36.75" customHeight="1">
      <c r="A17" s="14" t="s">
        <v>35</v>
      </c>
      <c r="B17" s="11" t="s">
        <v>20</v>
      </c>
      <c r="C17" s="32">
        <v>600</v>
      </c>
      <c r="D17" s="32">
        <v>600</v>
      </c>
      <c r="E17" s="32">
        <v>600</v>
      </c>
      <c r="F17" s="32">
        <v>600</v>
      </c>
      <c r="G17" s="32">
        <v>600</v>
      </c>
      <c r="H17" s="32">
        <v>600</v>
      </c>
      <c r="I17" s="32">
        <v>600</v>
      </c>
      <c r="J17" s="32">
        <v>600</v>
      </c>
      <c r="K17" s="32">
        <v>600</v>
      </c>
      <c r="L17" s="32">
        <v>0</v>
      </c>
      <c r="M17" s="32">
        <v>20</v>
      </c>
      <c r="N17" s="31">
        <f t="shared" ref="N17:N25" si="4">SUM(M17/C17*100)</f>
        <v>3.3333333333333335</v>
      </c>
      <c r="O17" s="31">
        <v>0</v>
      </c>
    </row>
    <row r="18" spans="1:15" ht="63" customHeight="1">
      <c r="A18" s="14" t="s">
        <v>36</v>
      </c>
      <c r="B18" s="8" t="s">
        <v>21</v>
      </c>
      <c r="C18" s="32">
        <v>338</v>
      </c>
      <c r="D18" s="32">
        <v>338</v>
      </c>
      <c r="E18" s="32">
        <v>338</v>
      </c>
      <c r="F18" s="32">
        <v>338</v>
      </c>
      <c r="G18" s="32">
        <v>338</v>
      </c>
      <c r="H18" s="32">
        <v>338</v>
      </c>
      <c r="I18" s="32">
        <v>338</v>
      </c>
      <c r="J18" s="32">
        <v>338</v>
      </c>
      <c r="K18" s="32">
        <v>338</v>
      </c>
      <c r="L18" s="32">
        <v>611</v>
      </c>
      <c r="M18" s="32">
        <v>1328</v>
      </c>
      <c r="N18" s="31">
        <f t="shared" si="4"/>
        <v>392.89940828402365</v>
      </c>
      <c r="O18" s="31">
        <f t="shared" si="2"/>
        <v>217.34860883797054</v>
      </c>
    </row>
    <row r="19" spans="1:15" ht="51.6" customHeight="1">
      <c r="A19" s="14" t="s">
        <v>37</v>
      </c>
      <c r="B19" s="8" t="s">
        <v>38</v>
      </c>
      <c r="C19" s="32">
        <v>658</v>
      </c>
      <c r="D19" s="32">
        <v>658</v>
      </c>
      <c r="E19" s="32">
        <v>658</v>
      </c>
      <c r="F19" s="32">
        <v>658</v>
      </c>
      <c r="G19" s="32">
        <v>658</v>
      </c>
      <c r="H19" s="32">
        <v>658</v>
      </c>
      <c r="I19" s="32">
        <v>658</v>
      </c>
      <c r="J19" s="32">
        <v>658</v>
      </c>
      <c r="K19" s="32">
        <v>658</v>
      </c>
      <c r="L19" s="32">
        <v>658</v>
      </c>
      <c r="M19" s="32">
        <v>1733</v>
      </c>
      <c r="N19" s="31">
        <f t="shared" si="4"/>
        <v>263.37386018237083</v>
      </c>
      <c r="O19" s="31">
        <f t="shared" si="2"/>
        <v>263.37386018237083</v>
      </c>
    </row>
    <row r="20" spans="1:15" ht="30" customHeight="1">
      <c r="A20" s="14" t="s">
        <v>39</v>
      </c>
      <c r="B20" s="10" t="s">
        <v>48</v>
      </c>
      <c r="C20" s="32">
        <v>55</v>
      </c>
      <c r="D20" s="32">
        <v>55</v>
      </c>
      <c r="E20" s="32">
        <v>55</v>
      </c>
      <c r="F20" s="32">
        <v>55</v>
      </c>
      <c r="G20" s="32">
        <v>55</v>
      </c>
      <c r="H20" s="32">
        <v>448.5</v>
      </c>
      <c r="I20" s="32">
        <v>448.5</v>
      </c>
      <c r="J20" s="32">
        <v>448.5</v>
      </c>
      <c r="K20" s="32">
        <v>448.5</v>
      </c>
      <c r="L20" s="32">
        <v>448.5</v>
      </c>
      <c r="M20" s="32">
        <v>522</v>
      </c>
      <c r="N20" s="31">
        <f t="shared" si="4"/>
        <v>949.09090909090901</v>
      </c>
      <c r="O20" s="31">
        <f t="shared" si="2"/>
        <v>116.38795986622073</v>
      </c>
    </row>
    <row r="21" spans="1:15" ht="28.9" customHeight="1">
      <c r="A21" s="17" t="s">
        <v>10</v>
      </c>
      <c r="B21" s="28" t="s">
        <v>11</v>
      </c>
      <c r="C21" s="3">
        <f t="shared" ref="C21:M21" si="5">SUM(C22:C27)</f>
        <v>1577118.8</v>
      </c>
      <c r="D21" s="3">
        <f t="shared" ref="D21:L21" si="6">SUM(D22:D27)</f>
        <v>1581968.6</v>
      </c>
      <c r="E21" s="3">
        <f t="shared" si="6"/>
        <v>1596968.6</v>
      </c>
      <c r="F21" s="3">
        <f t="shared" si="6"/>
        <v>1581968.6</v>
      </c>
      <c r="G21" s="3">
        <f t="shared" si="6"/>
        <v>1581968.6</v>
      </c>
      <c r="H21" s="3">
        <f t="shared" si="6"/>
        <v>1641913.3</v>
      </c>
      <c r="I21" s="3">
        <f t="shared" si="6"/>
        <v>1667616.3</v>
      </c>
      <c r="J21" s="3">
        <f t="shared" si="6"/>
        <v>1684445.9999999998</v>
      </c>
      <c r="K21" s="3">
        <f t="shared" si="6"/>
        <v>1684445.9999999998</v>
      </c>
      <c r="L21" s="3">
        <f t="shared" si="6"/>
        <v>1683407.9</v>
      </c>
      <c r="M21" s="33">
        <f t="shared" si="5"/>
        <v>1673748.6</v>
      </c>
      <c r="N21" s="31">
        <f t="shared" si="4"/>
        <v>106.12698295144286</v>
      </c>
      <c r="O21" s="31">
        <f t="shared" si="2"/>
        <v>99.426205615406715</v>
      </c>
    </row>
    <row r="22" spans="1:15" ht="21.6" customHeight="1">
      <c r="A22" s="14" t="s">
        <v>40</v>
      </c>
      <c r="B22" s="10" t="s">
        <v>22</v>
      </c>
      <c r="C22" s="34">
        <v>277585.59999999998</v>
      </c>
      <c r="D22" s="34">
        <v>277585.59999999998</v>
      </c>
      <c r="E22" s="34">
        <v>277585.59999999998</v>
      </c>
      <c r="F22" s="34">
        <v>277585.59999999998</v>
      </c>
      <c r="G22" s="34">
        <v>277585.59999999998</v>
      </c>
      <c r="H22" s="34">
        <v>278385.59999999998</v>
      </c>
      <c r="I22" s="34">
        <v>285385.59999999998</v>
      </c>
      <c r="J22" s="34">
        <v>285385.59999999998</v>
      </c>
      <c r="K22" s="34">
        <v>285385.59999999998</v>
      </c>
      <c r="L22" s="34">
        <v>285385.59999999998</v>
      </c>
      <c r="M22" s="34">
        <v>285385.59999999998</v>
      </c>
      <c r="N22" s="31">
        <f t="shared" si="4"/>
        <v>102.80994403167887</v>
      </c>
      <c r="O22" s="31">
        <f t="shared" si="2"/>
        <v>100</v>
      </c>
    </row>
    <row r="23" spans="1:15" ht="21" customHeight="1">
      <c r="A23" s="14" t="s">
        <v>41</v>
      </c>
      <c r="B23" s="10" t="s">
        <v>23</v>
      </c>
      <c r="C23" s="12">
        <v>370443.7</v>
      </c>
      <c r="D23" s="12">
        <v>370443.7</v>
      </c>
      <c r="E23" s="12">
        <v>385443.7</v>
      </c>
      <c r="F23" s="12">
        <v>370443.7</v>
      </c>
      <c r="G23" s="12">
        <v>370443.7</v>
      </c>
      <c r="H23" s="12">
        <v>405548.9</v>
      </c>
      <c r="I23" s="12">
        <v>420271.3</v>
      </c>
      <c r="J23" s="12">
        <v>420207.6</v>
      </c>
      <c r="K23" s="12">
        <v>420207.6</v>
      </c>
      <c r="L23" s="12">
        <v>419950.6</v>
      </c>
      <c r="M23" s="34">
        <v>418969</v>
      </c>
      <c r="N23" s="31">
        <f t="shared" si="4"/>
        <v>113.09923748197095</v>
      </c>
      <c r="O23" s="31">
        <f t="shared" si="2"/>
        <v>99.766258221800371</v>
      </c>
    </row>
    <row r="24" spans="1:15" ht="22.9" customHeight="1">
      <c r="A24" s="14" t="s">
        <v>42</v>
      </c>
      <c r="B24" s="10" t="s">
        <v>24</v>
      </c>
      <c r="C24" s="12">
        <v>811825.5</v>
      </c>
      <c r="D24" s="12">
        <v>811825.5</v>
      </c>
      <c r="E24" s="12">
        <v>811825.5</v>
      </c>
      <c r="F24" s="12">
        <v>811825.5</v>
      </c>
      <c r="G24" s="12">
        <v>811825.5</v>
      </c>
      <c r="H24" s="12">
        <v>835865</v>
      </c>
      <c r="I24" s="12">
        <v>835410.6</v>
      </c>
      <c r="J24" s="12">
        <v>844607.1</v>
      </c>
      <c r="K24" s="12">
        <v>844607.1</v>
      </c>
      <c r="L24" s="12">
        <v>840630.8</v>
      </c>
      <c r="M24" s="34">
        <v>832471</v>
      </c>
      <c r="N24" s="31">
        <f t="shared" si="4"/>
        <v>102.5430957761243</v>
      </c>
      <c r="O24" s="31">
        <f t="shared" si="2"/>
        <v>99.029324169421344</v>
      </c>
    </row>
    <row r="25" spans="1:15" ht="22.9" customHeight="1">
      <c r="A25" s="14" t="s">
        <v>43</v>
      </c>
      <c r="B25" s="10" t="s">
        <v>25</v>
      </c>
      <c r="C25" s="5">
        <v>117264</v>
      </c>
      <c r="D25" s="5">
        <v>122113.8</v>
      </c>
      <c r="E25" s="5">
        <v>122113.8</v>
      </c>
      <c r="F25" s="5">
        <v>122113.8</v>
      </c>
      <c r="G25" s="5">
        <v>122113.8</v>
      </c>
      <c r="H25" s="5">
        <v>122113.8</v>
      </c>
      <c r="I25" s="5">
        <v>126548.8</v>
      </c>
      <c r="J25" s="5">
        <v>134245.70000000001</v>
      </c>
      <c r="K25" s="5">
        <v>134245.70000000001</v>
      </c>
      <c r="L25" s="34">
        <v>137440.9</v>
      </c>
      <c r="M25" s="34">
        <v>137083</v>
      </c>
      <c r="N25" s="31">
        <f t="shared" si="4"/>
        <v>116.90118024287079</v>
      </c>
      <c r="O25" s="31">
        <f t="shared" si="2"/>
        <v>99.739597165036031</v>
      </c>
    </row>
    <row r="26" spans="1:15" ht="24" customHeight="1">
      <c r="A26" s="14" t="s">
        <v>44</v>
      </c>
      <c r="B26" s="8" t="s">
        <v>12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34">
        <v>0</v>
      </c>
      <c r="N26" s="31">
        <v>0</v>
      </c>
      <c r="O26" s="31">
        <v>0</v>
      </c>
    </row>
    <row r="27" spans="1:15" ht="25.15" customHeight="1">
      <c r="A27" s="14" t="s">
        <v>45</v>
      </c>
      <c r="B27" s="10" t="s">
        <v>26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34">
        <v>-160</v>
      </c>
      <c r="N27" s="31">
        <v>0</v>
      </c>
      <c r="O27" s="31">
        <v>0</v>
      </c>
    </row>
    <row r="28" spans="1:15" ht="26.45" customHeight="1">
      <c r="A28" s="42" t="s">
        <v>13</v>
      </c>
      <c r="B28" s="43"/>
      <c r="C28" s="29">
        <f t="shared" ref="C28:M28" si="7">C5+C21</f>
        <v>2193407.7999999998</v>
      </c>
      <c r="D28" s="29">
        <f t="shared" ref="D28:L28" si="8">D5+D21</f>
        <v>2198257.6</v>
      </c>
      <c r="E28" s="29">
        <f t="shared" si="8"/>
        <v>2219232.6</v>
      </c>
      <c r="F28" s="29">
        <f t="shared" si="8"/>
        <v>2198257.6</v>
      </c>
      <c r="G28" s="29">
        <f t="shared" si="8"/>
        <v>2198257.6</v>
      </c>
      <c r="H28" s="29">
        <f t="shared" si="8"/>
        <v>2317184.9</v>
      </c>
      <c r="I28" s="29">
        <f t="shared" si="8"/>
        <v>2402384</v>
      </c>
      <c r="J28" s="29">
        <f t="shared" si="8"/>
        <v>2477073.6999999997</v>
      </c>
      <c r="K28" s="29">
        <f t="shared" si="8"/>
        <v>2491073.6999999997</v>
      </c>
      <c r="L28" s="29">
        <f t="shared" si="8"/>
        <v>2544106.9</v>
      </c>
      <c r="M28" s="29">
        <f t="shared" si="7"/>
        <v>2582958.6</v>
      </c>
      <c r="N28" s="40">
        <f>SUM(M28/C28*100)</f>
        <v>117.7600717933072</v>
      </c>
      <c r="O28" s="31">
        <f t="shared" si="2"/>
        <v>101.52712529493159</v>
      </c>
    </row>
    <row r="29" spans="1:15">
      <c r="B29" s="20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21"/>
      <c r="O29" s="19"/>
    </row>
    <row r="30" spans="1:15">
      <c r="B30" s="22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4"/>
      <c r="O30" s="23"/>
    </row>
    <row r="31" spans="1:15">
      <c r="B31" s="25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5"/>
      <c r="O31" s="26"/>
    </row>
    <row r="32" spans="1:15">
      <c r="B32" s="25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5"/>
      <c r="O32" s="26"/>
    </row>
    <row r="33" spans="2:15">
      <c r="B33" s="25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5"/>
      <c r="O33" s="26"/>
    </row>
  </sheetData>
  <mergeCells count="2">
    <mergeCell ref="A28:B28"/>
    <mergeCell ref="B1:O1"/>
  </mergeCells>
  <pageMargins left="0" right="0" top="0" bottom="0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фактические поступления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Матузко Ольга Васильевна</dc:creator>
  <cp:lastModifiedBy>zam_nach</cp:lastModifiedBy>
  <cp:lastPrinted>2025-04-02T06:22:38Z</cp:lastPrinted>
  <dcterms:created xsi:type="dcterms:W3CDTF">2021-03-03T12:37:05Z</dcterms:created>
  <dcterms:modified xsi:type="dcterms:W3CDTF">2025-04-02T12:11:49Z</dcterms:modified>
</cp:coreProperties>
</file>